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0" i="1"/>
  <c r="E158"/>
  <c r="E152"/>
  <c r="C160"/>
  <c r="C158"/>
  <c r="C152"/>
  <c r="D158"/>
  <c r="D152"/>
  <c r="D160"/>
  <c r="D139" s="1"/>
  <c r="D138" s="1"/>
  <c r="E134"/>
  <c r="E103" s="1"/>
  <c r="E102" s="1"/>
  <c r="D102"/>
  <c r="C102"/>
  <c r="C103"/>
  <c r="C134"/>
  <c r="C126"/>
  <c r="C139" l="1"/>
  <c r="C138" s="1"/>
  <c r="E139"/>
  <c r="E138" s="1"/>
  <c r="D103" l="1"/>
  <c r="D134"/>
  <c r="D126"/>
  <c r="C94"/>
  <c r="C70"/>
  <c r="E94"/>
  <c r="E22" s="1"/>
  <c r="E21" s="1"/>
  <c r="C22"/>
  <c r="C21" s="1"/>
  <c r="D22"/>
  <c r="D21" s="1"/>
  <c r="D70"/>
  <c r="D94"/>
  <c r="E13" l="1"/>
  <c r="D13"/>
  <c r="C13"/>
</calcChain>
</file>

<file path=xl/sharedStrings.xml><?xml version="1.0" encoding="utf-8"?>
<sst xmlns="http://schemas.openxmlformats.org/spreadsheetml/2006/main" count="272" uniqueCount="177">
  <si>
    <t>ОТЧЕТ ОБ ИСПОЛЬЗОВАНИИ БЮДЖЕТНЫХ АССИГНОВАНИЙ МЕСТНОГО  БЮДЖЕТА НА РЕАЛИЗАЦИЮ МУНИЦИПАЛЬНОЙ  ПРОГРАММЫ КИРЕНСКОГО РАЙОНА</t>
  </si>
  <si>
    <t>(наименование муниципальной программы Киренского района (далее – муниципальная программа)</t>
  </si>
  <si>
    <t>Наименование муниципальной программы, подпрограммы муниципальной программы, ведомственной целевой программы, основного мероприятия, мероприятия</t>
  </si>
  <si>
    <t>Ответственный исполнитель, соисполнители, администратор, участники, исполнители</t>
  </si>
  <si>
    <t>Расходы местного бюджета, тыс. рублей</t>
  </si>
  <si>
    <t>план на 1 января отчетного года</t>
  </si>
  <si>
    <t>план на отчетную дату</t>
  </si>
  <si>
    <t>исполнение на отчетную дату</t>
  </si>
  <si>
    <t>всего, в том числе:</t>
  </si>
  <si>
    <t>участник 1</t>
  </si>
  <si>
    <t>всего</t>
  </si>
  <si>
    <t>"Развитие культуры Киренского района на 2015-2020гг."</t>
  </si>
  <si>
    <t>по состоянию на 01 января 2016г.</t>
  </si>
  <si>
    <t> Муниципальная программа: "Развитие культуры Киренского района на 2015-2020гг."</t>
  </si>
  <si>
    <t> Подпрограмма №1 «Организация  библиотечного  обслуживания населения  межпоселенческими  библиотеками,  комплектование  и  обеспечение  сохранности  их  библиотечных  фондов»</t>
  </si>
  <si>
    <t>ответственный исполнитель муниципальной программы: Отдел по культуре, делам молодежи, фезкультуре и спорту администрации Киренского муниципального района</t>
  </si>
  <si>
    <t>соисполнитель: МКУ "Межпоселенческая библиотека" МО Киренский район</t>
  </si>
  <si>
    <t>соисполнитель: МКУК "Историко-краеведческий музей"</t>
  </si>
  <si>
    <t>соисполнитель: МКУК МЦНТиД "Звезда"</t>
  </si>
  <si>
    <t xml:space="preserve">участник 1 </t>
  </si>
  <si>
    <t xml:space="preserve">участник 2 </t>
  </si>
  <si>
    <t xml:space="preserve">участник 3 </t>
  </si>
  <si>
    <t>ответственный исполнитель подпрограммы (соисполнитель муниципальной программы) "Межпоселенческая библиотека" МО Киренский район</t>
  </si>
  <si>
    <t>Мероприятие 1.1.1.</t>
  </si>
  <si>
    <t>Развитие кукольного театра</t>
  </si>
  <si>
    <t>Мероприятие 1.1.2.</t>
  </si>
  <si>
    <t>Выездные спектакли кукольного мини-театра</t>
  </si>
  <si>
    <t>Мероприятие 1.1.3.</t>
  </si>
  <si>
    <t>Проведение лекций, семинаров</t>
  </si>
  <si>
    <t>Мероприятие 1.1.4.</t>
  </si>
  <si>
    <t>Проведение мероприятий, формирующих информационную культуру, интерес к чтению: акции, конкурсы, викторины</t>
  </si>
  <si>
    <t>Мероприятие 1.1.5.</t>
  </si>
  <si>
    <t>Проведение культурно-досуговых мероприятий: День семьи, День пожилого человека, Дни духовности и культуры и др.</t>
  </si>
  <si>
    <t>Мероприятие 1.1.6.</t>
  </si>
  <si>
    <t>Работа клубов по интересам: для детей и молодежи, для пожилых людей и т.д.</t>
  </si>
  <si>
    <t>Мероприятие 1.1.7.</t>
  </si>
  <si>
    <t>Проведение районных конкурсов, викторин, посвященных краеведческим датам</t>
  </si>
  <si>
    <t>Мероприятие 1.1.8.</t>
  </si>
  <si>
    <t>Проведение цикла мероприятий, посвященных юбилею Победы в ВОВ, дням воинской славы</t>
  </si>
  <si>
    <t>Мероприятие 1.1.9.</t>
  </si>
  <si>
    <t>Проведение цикла мероприятий, посвященных экологическому воспитанию</t>
  </si>
  <si>
    <t>Мероприятие 1.1.10.</t>
  </si>
  <si>
    <t xml:space="preserve">Проведение цикла мероприятий, посвященных здоровому образу жизни </t>
  </si>
  <si>
    <t>Мероприятие 1.1.11.</t>
  </si>
  <si>
    <t>Проведение цикла мероприятий, посвященных правовому воспитанию населения</t>
  </si>
  <si>
    <t>Мероприятие 1.1.12.</t>
  </si>
  <si>
    <t>Проведение цикла мероприятий, посвященных работе с отдельными группами населения (инвалиды, неблагополучные семьи)</t>
  </si>
  <si>
    <t>Мероприятие 1.1.13.</t>
  </si>
  <si>
    <t>Приобретение реквизитов, оргтехники в игровую комнату</t>
  </si>
  <si>
    <t>Мероприятие 1.1.14.</t>
  </si>
  <si>
    <t>Издательская деятельность литературы краеведческого характера</t>
  </si>
  <si>
    <t>Основное мероприятие 1.2.</t>
  </si>
  <si>
    <t>Комплектование книжных фондов</t>
  </si>
  <si>
    <t>Мероприятие 1.2.1.</t>
  </si>
  <si>
    <t>Подписка на периодические издания, приобретение литературы, доставка  литературы из Иркутска</t>
  </si>
  <si>
    <t>Мероприятие 1.2.2.</t>
  </si>
  <si>
    <t>Реализация  мероприятий по сохранности фондов( приобретение контрольно-измерительных приборов, вентиляторов и т.д.)</t>
  </si>
  <si>
    <t>Основное мероприятие 1.3.</t>
  </si>
  <si>
    <r>
      <t xml:space="preserve">Проведение мероприятий </t>
    </r>
    <r>
      <rPr>
        <b/>
        <sz val="10"/>
        <color rgb="FF000000"/>
        <rFont val="Times New Roman"/>
        <family val="1"/>
        <charset val="204"/>
      </rPr>
      <t xml:space="preserve"> по </t>
    </r>
    <r>
      <rPr>
        <b/>
        <sz val="10"/>
        <color theme="1"/>
        <rFont val="Times New Roman"/>
        <family val="1"/>
        <charset val="204"/>
      </rPr>
      <t>автоматизации и формированию информационных ресурсов библиотек</t>
    </r>
    <r>
      <rPr>
        <b/>
        <sz val="10"/>
        <color rgb="FF000000"/>
        <rFont val="Times New Roman"/>
        <family val="1"/>
        <charset val="204"/>
      </rPr>
      <t xml:space="preserve">  </t>
    </r>
  </si>
  <si>
    <t>Мероприятие.1.3.1.</t>
  </si>
  <si>
    <t>Создание  Интернет-сайта</t>
  </si>
  <si>
    <t>Мероприятие 1.3.2.</t>
  </si>
  <si>
    <t>Подключение к сети интернет, оплата трафика</t>
  </si>
  <si>
    <t>Мероприятие 1.3.3.</t>
  </si>
  <si>
    <t>Приобретение оборудования для ДКЦ</t>
  </si>
  <si>
    <t>Основное мероприятие 1. 4.</t>
  </si>
  <si>
    <r>
      <t>Софинансирования мероприятий программы Иркутской области</t>
    </r>
    <r>
      <rPr>
        <b/>
        <sz val="10"/>
        <color rgb="FF000000"/>
        <rFont val="Times New Roman"/>
        <family val="1"/>
        <charset val="204"/>
      </rPr>
      <t xml:space="preserve"> по созданию центра «Правовой,  деловой и социально- значимой информации» (согласно сметы)</t>
    </r>
  </si>
  <si>
    <t>Основное мероприятие 1. 5.</t>
  </si>
  <si>
    <r>
      <t>Финансирование</t>
    </r>
    <r>
      <rPr>
        <b/>
        <sz val="10"/>
        <color theme="1"/>
        <rFont val="Times New Roman"/>
        <family val="1"/>
        <charset val="204"/>
      </rPr>
      <t xml:space="preserve"> мероприятий </t>
    </r>
    <r>
      <rPr>
        <b/>
        <sz val="10"/>
        <color rgb="FF000000"/>
        <rFont val="Times New Roman"/>
        <family val="1"/>
        <charset val="204"/>
      </rPr>
      <t xml:space="preserve"> по повышению квалификации библиотечных работников  </t>
    </r>
  </si>
  <si>
    <t>Мероприятие.1.5.1.</t>
  </si>
  <si>
    <t>Участие в областных и общероссийских мероприятиях по повышению квалификации (2 чел.в год)</t>
  </si>
  <si>
    <t>Мероприятие 1.5.2.</t>
  </si>
  <si>
    <t>Прохождение практикумов и стажировок в областных библиотеках по различным направлениям работы (1 человек в год)</t>
  </si>
  <si>
    <t>Мероприятие 1.5.3.</t>
  </si>
  <si>
    <t>Проведение профессиональных конкурсов, участие в областных и общероссийских профессиональных конкурсах</t>
  </si>
  <si>
    <t>Мероприятие 1.5.4.</t>
  </si>
  <si>
    <t>Обучение работников основам техники безопасности и пожарной безопасности (2-3 чел. в год)</t>
  </si>
  <si>
    <t>Мероприятие 1.5.5</t>
  </si>
  <si>
    <t>Прохождение практикумов и стажировок в областных библиотеках по различным направлениям работы (1 чел.в год).</t>
  </si>
  <si>
    <t>Основное мероприятие 1. 6.</t>
  </si>
  <si>
    <r>
      <t xml:space="preserve">Проведение мероприятий </t>
    </r>
    <r>
      <rPr>
        <b/>
        <sz val="10"/>
        <color rgb="FF000000"/>
        <rFont val="Times New Roman"/>
        <family val="1"/>
        <charset val="204"/>
      </rPr>
      <t xml:space="preserve"> по укреплению материально– технической базы</t>
    </r>
  </si>
  <si>
    <t>Мероприятие 1.6.1.</t>
  </si>
  <si>
    <t>Ремонт помещений, зданий, благоустройство ограды ( согласно сметы и плана)</t>
  </si>
  <si>
    <t>Мероприятие 1.6.2.</t>
  </si>
  <si>
    <t xml:space="preserve">Приобретение библиотечной техники канцпринадлежностей, </t>
  </si>
  <si>
    <t>Мероприятие 1.6.3.</t>
  </si>
  <si>
    <t>Приобретение реквизита для ДКЦ,  мебели, оборудования, изготовление вывесок</t>
  </si>
  <si>
    <t>Основное мероприятие 1. 7.</t>
  </si>
  <si>
    <r>
      <t xml:space="preserve">Проведение мероприятий </t>
    </r>
    <r>
      <rPr>
        <b/>
        <sz val="10"/>
        <color rgb="FF000000"/>
        <rFont val="Times New Roman"/>
        <family val="1"/>
        <charset val="204"/>
      </rPr>
      <t xml:space="preserve"> по развитию услуг для читателей с ограниченными возможностями</t>
    </r>
  </si>
  <si>
    <t>Мероприятие 1.7.1.</t>
  </si>
  <si>
    <t>Приобретение спецоборудования и литературы</t>
  </si>
  <si>
    <t>Основное мероприятие 1.8</t>
  </si>
  <si>
    <t>Обеспечение деятельности библиотеки</t>
  </si>
  <si>
    <t>Мероприятие 1.8.1</t>
  </si>
  <si>
    <t>Оплата труда с начислениями</t>
  </si>
  <si>
    <t>Мероприятие 1.8.2</t>
  </si>
  <si>
    <t>Коммунальные услуги</t>
  </si>
  <si>
    <t>Мероприятие  1.8.3</t>
  </si>
  <si>
    <t>Прочие расходы</t>
  </si>
  <si>
    <t>ответственный исполнитель МКУ «Межпоселенческая библиотека»</t>
  </si>
  <si>
    <t>исполнитель мероприятия МКУ «Межпоселенческая библиотека»</t>
  </si>
  <si>
    <t>Основное мероприятие 1.1. Организация работы с читателями</t>
  </si>
  <si>
    <t xml:space="preserve">Основное мероприятие 2.1. 
Научно-экспозиционная работа
</t>
  </si>
  <si>
    <t xml:space="preserve">Мероприятие 2.1.1.
Совершенствование экспозиции Киренского музея. 
Введение в постоянную экспозицию музея элементов «электронной экспозиции», которая включает весь комплекс цифровой информации, предлагаемой посетителю для ознакомления на основе экранных интерактивных мультимедиа технологий.
</t>
  </si>
  <si>
    <t xml:space="preserve">Мероприятие 2.1.2.
Приобретение современного экспозиционного оборудования (выставочного модульного – витрин с системами оптоволоконного освещения, климат-контроля, безопасности и сигнализации; звуко- и светотехнического, компьютерного, манекенов) для представления различных выставочных материалов
</t>
  </si>
  <si>
    <t xml:space="preserve">Основное мероприятие 2.2.
Научно-исследовательская работа
</t>
  </si>
  <si>
    <t xml:space="preserve">Мероприятие 2.2.1.
Создание научной концепции Киренского историко-краеведческого музея (с учетом проведенной частичной реэкспозиции)
</t>
  </si>
  <si>
    <t xml:space="preserve">Мероприятие 2.2.2.
Популяризация результатов научной деятельности музея (проведение ежегодных научно-практических конференций по краеведению и публикация сборников материалов конференций)
</t>
  </si>
  <si>
    <t xml:space="preserve">Мероприятие 2.2.3.
Подписка на специальные и ведомственные издания для научной библиотеки музея
</t>
  </si>
  <si>
    <t xml:space="preserve">Мероприятие 2.2.4.
Пополнение книжного фонда научной библиотеки музея
</t>
  </si>
  <si>
    <t xml:space="preserve">Основное мероприятие 2.3.
Издательская деятельность
</t>
  </si>
  <si>
    <t xml:space="preserve">Мероприятие   2.3.1.
Создание новых «музейных продуктов» (создание и поддержка информационных систем музея, выпуск буклетов, серии брошюр по истории Киренского края, набора открыток по истории, культуре и памятным местам Киренского края, создание видеофильма,)
</t>
  </si>
  <si>
    <t xml:space="preserve">Мероприятие  2.3.2.
Создание презентационной продукции о музее (буклетов, путеводителей, афиш)
</t>
  </si>
  <si>
    <t xml:space="preserve">Основное мероприятие   2.4.
Фондовая работа
</t>
  </si>
  <si>
    <t xml:space="preserve">Мероприятие   2.4.1.
Оснащение фондохранилищ музея специальным фондовым оборудованием
</t>
  </si>
  <si>
    <t xml:space="preserve">Мероприятие   2.4.2.
Пополнение музейного фонда Российской Федерации. Закуп музейных экспонатов. Организация экспедиционной деятельности и собирание музейных предметов Изготовление научных реконструкций предметов военно-исторической направленности
</t>
  </si>
  <si>
    <t xml:space="preserve">Основное мероприятие 2.5.
Выставочная, культурно-образовательная деятельность
</t>
  </si>
  <si>
    <t xml:space="preserve">Мероприятие   2.5.1.
Организация и проведение временных выставок музея, посвященных памятным датам в истории страны, области, Киренского края
</t>
  </si>
  <si>
    <t xml:space="preserve">Мероприятие 2.5.2
Организация и проведение тематических мероприятий музея, посвященных памятным датам в истории страны, области, Киренского края
</t>
  </si>
  <si>
    <t xml:space="preserve">Мероприятие   2.5.3.
Проведение музейных уроков по краеведению с целью формирования у молодежи знаний о прошлом и настоящем малой Родины, духовно-нравственного и патриотического воспитания
</t>
  </si>
  <si>
    <t xml:space="preserve">Мероприятие   2.5.4.
Обеспечение работы действующего при музее клуба «Светлица»
</t>
  </si>
  <si>
    <t xml:space="preserve">Основное мероприятие 2.6.
Рекламно-информационная поддержка деятельности музея
</t>
  </si>
  <si>
    <t xml:space="preserve">Мероприятие   2.6.1.
Создание видеотеки музейных выставок и мероприятий
</t>
  </si>
  <si>
    <t xml:space="preserve">Основное мероприятие 2.7.
Повышение квалификации музейных работников
</t>
  </si>
  <si>
    <t xml:space="preserve">Мероприятие   2.7.1.
Повышение квалификации специалистов (участие в семинарах, курсах повышения квалификации и т.п.,
</t>
  </si>
  <si>
    <t xml:space="preserve">Основное мероприятие 2. 8.
 Финансирование мероприятий по развитию материально – технической базы и расширение спектра муниципальных услуг.
</t>
  </si>
  <si>
    <t xml:space="preserve">Мероприятие   2.8.1.
Монтаж пожарной сигнализации. Обслуживание
</t>
  </si>
  <si>
    <t xml:space="preserve">Мероприятие 2. 8..2.
Проведение текущего ремонта
</t>
  </si>
  <si>
    <t xml:space="preserve">Мероприятие   2.8.3.
Создание и развитие «Информационного центра» музея  (приобретение компьютерной техники с необходимой комплек¬тацией; создание баз данных, единой локальной сети музея, Интранет-сайта учреждения; создание при музее Интернет-салона для посетителей; разработка и проведение разнообразных мультимедиа-презентаций)
</t>
  </si>
  <si>
    <t xml:space="preserve">Мероприятие   2.8.4
Создание при музее «Центра игровых краеведческих технологий» для работы с детьми дошкольного и младшего школьного возраста (создание экспериментально-образовательного мультимедиа-комплекса для организации познавательной деятельности детей; приобретение современного оборудования и предметов мебели; изготовление макетов, реплик и муляжей музейных предметов)
</t>
  </si>
  <si>
    <t xml:space="preserve">Мероприятие  2.8.5
Создание в музее «Центра туризма и экскурсий»
</t>
  </si>
  <si>
    <t xml:space="preserve">Основное мероприятие 2.9.
Обеспечение деятельности музея
</t>
  </si>
  <si>
    <t xml:space="preserve">Мероприятие   2.9.1.
Оплата труда с начислениями
</t>
  </si>
  <si>
    <t xml:space="preserve">Мероприятие  2.9.3.
Прочие расходы
</t>
  </si>
  <si>
    <t>ответственный исполнитель подпрограммы (соисполнитель муниципальной программы) "МКУК "Историко-краеведческий музей"</t>
  </si>
  <si>
    <t>ответственный исполнитель  МКУК "Историко-краеведческий музей"</t>
  </si>
  <si>
    <t>исполнитель мероприятия МКУК "Историко-краеведческий музей"</t>
  </si>
  <si>
    <t>Подпрограмма №2 «Организация деятельности муниципальных музеев»</t>
  </si>
  <si>
    <t>Подпрограмма №3 «Развитие муниципальных  учреждений  культуры</t>
  </si>
  <si>
    <t>ответственный исполнитель подпрограммы (соисполнитель муниципальной программы) МКУК МЦНТиД "Звезда"</t>
  </si>
  <si>
    <t xml:space="preserve">Основное мероприятие 3.1  Проведение мероприятий, направленных на организацию досуга населения, повышения качества проводимых мероприятий, обеспечение условий для творчества и инновационной деятельности
</t>
  </si>
  <si>
    <t xml:space="preserve">Мероприятие 3.1.1.
Цикл мероприятий «Новогодний калейдоскоп»
</t>
  </si>
  <si>
    <t>Мероприятие 3.1.2.Цикл мероприятий, посвященных Дню защитника Отечества</t>
  </si>
  <si>
    <t xml:space="preserve">Мероприятие 3.1.3.
Цикл мероприятий, посвященных культуре поведения
</t>
  </si>
  <si>
    <t xml:space="preserve">Мероприятие 3.1.4.
Проведение  КВН, фестиваль  юмора
</t>
  </si>
  <si>
    <t xml:space="preserve">Мероприятие 3.1.5.
Проведение Празднования Дня Победы
</t>
  </si>
  <si>
    <t xml:space="preserve">Мероприятие 3.1.6.
Цикл мероприятий районного уровня, в т.ч. с детьми и молодежью (Неделя детства, День молодежи, Праздник леса  и т.д.)
</t>
  </si>
  <si>
    <t xml:space="preserve">Мероприятие 3.1.7.
Фестиваль фольклора
</t>
  </si>
  <si>
    <t xml:space="preserve">Мероприятие 3.1.8.
Проведение цикла мероприятий, посвященных  Дню города и района
</t>
  </si>
  <si>
    <t xml:space="preserve">Мероприятие 3.1.9.
Проведение цикла мероприятий, посвященных Дням духовности и культуры «Сияние России»
</t>
  </si>
  <si>
    <t xml:space="preserve">Мероприятие 3.1.10.
Проведение цикла мероприятий, посвященных Дню матери
</t>
  </si>
  <si>
    <t xml:space="preserve">Основное мероприятие 3.2.
Обеспечение устойчивого функционирования учреждения
</t>
  </si>
  <si>
    <t xml:space="preserve">Мероприятие  3.2.1.
Увеличение стоимости основных средств, пополнение материально-технической базы учреждения
</t>
  </si>
  <si>
    <t xml:space="preserve">Мероприятие  3.2.2.
Увеличение стоимости материальных запасов
</t>
  </si>
  <si>
    <t xml:space="preserve">Мероприятие  3.2.3.
Мероприятия по противопожарной безопасности, охране труда
</t>
  </si>
  <si>
    <t xml:space="preserve">Мероприятие  3.2.4
Работы и услуги по содержанию имущества (текущие и капитальные ремонты)
</t>
  </si>
  <si>
    <t xml:space="preserve">Мероприятие   3.2.5.
Прочие расходы, в т.ч. приобретение автомобиля
</t>
  </si>
  <si>
    <t xml:space="preserve">Основное мероприятие3.3.
Повышение профессионального мастерства работников  КДУ
</t>
  </si>
  <si>
    <t xml:space="preserve">Мероприятие 3.3.1
Финансирование  мероприятий  по повышению квалификации библиотечных работников (поездки на курсы повышения квалификации  г. Иркутск, г. Новосибирск)
</t>
  </si>
  <si>
    <t xml:space="preserve">Основное  мероприятие   3.4.
Обеспечение деятельности учреждения
</t>
  </si>
  <si>
    <t>Мероприятие   3.4.1.
Оплата труда с начислениями</t>
  </si>
  <si>
    <t>Мероприятие  3.4.2
Коммунальные услуги</t>
  </si>
  <si>
    <t>Мероприятие   3.4.3
Расходы на транспортные услуги</t>
  </si>
  <si>
    <t>Мероприятие  3.4.4.
Работы и услуги по содержанию имущества</t>
  </si>
  <si>
    <t>Мероприятие   3.4.5
Прочие расходы</t>
  </si>
  <si>
    <t>исполнитель мероприятия МКУК МЦНТиД "Звезда"</t>
  </si>
  <si>
    <t>ответственный исполнитель  МКУК МЦНТиД "Звезда"</t>
  </si>
  <si>
    <t xml:space="preserve">Мероприятие  2.9.2.                                                         Коммунальные услуги
</t>
  </si>
  <si>
    <t>Согласовано:</t>
  </si>
  <si>
    <t xml:space="preserve">Начальник финансового управления        </t>
  </si>
  <si>
    <t xml:space="preserve"> Киренского района</t>
  </si>
  <si>
    <t>_______________________ Е.А. Шалда</t>
  </si>
  <si>
    <t>Таблица 4.</t>
  </si>
  <si>
    <t>Ответственный исполнитель</t>
  </si>
  <si>
    <t>О.С. Слезкина</t>
  </si>
  <si>
    <t>Исполнитель</t>
  </si>
  <si>
    <t>Е.С. Шипицина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</si>
</sst>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topLeftCell="A52" workbookViewId="0">
      <selection activeCell="A2" sqref="A2"/>
    </sheetView>
  </sheetViews>
  <sheetFormatPr defaultRowHeight="12.75"/>
  <cols>
    <col min="1" max="1" width="51.5703125" style="1" customWidth="1"/>
    <col min="2" max="2" width="41.28515625" style="24" customWidth="1"/>
    <col min="3" max="3" width="16.85546875" style="21" customWidth="1"/>
    <col min="4" max="4" width="14.85546875" style="21" customWidth="1"/>
    <col min="5" max="5" width="14.7109375" style="21" customWidth="1"/>
    <col min="6" max="16384" width="9.140625" style="1"/>
  </cols>
  <sheetData>
    <row r="1" spans="1:5" ht="21.75" customHeight="1">
      <c r="A1" s="30" t="s">
        <v>168</v>
      </c>
      <c r="B1" s="29"/>
      <c r="C1" s="29"/>
      <c r="D1" s="29"/>
      <c r="E1" s="31" t="s">
        <v>172</v>
      </c>
    </row>
    <row r="2" spans="1:5" ht="21.75" customHeight="1">
      <c r="A2" s="30" t="s">
        <v>169</v>
      </c>
      <c r="B2" s="28"/>
      <c r="C2" s="28"/>
      <c r="D2" s="28"/>
      <c r="E2" s="28"/>
    </row>
    <row r="3" spans="1:5" ht="21.75" customHeight="1">
      <c r="A3" s="30" t="s">
        <v>170</v>
      </c>
      <c r="B3" s="28"/>
      <c r="C3" s="28"/>
      <c r="D3" s="28"/>
      <c r="E3" s="28"/>
    </row>
    <row r="4" spans="1:5" ht="21.75" customHeight="1">
      <c r="A4" s="30" t="s">
        <v>171</v>
      </c>
      <c r="B4" s="28"/>
      <c r="C4" s="28"/>
      <c r="D4" s="28"/>
      <c r="E4" s="28"/>
    </row>
    <row r="5" spans="1:5">
      <c r="A5" s="28"/>
      <c r="B5" s="28"/>
      <c r="C5" s="28"/>
      <c r="D5" s="28"/>
      <c r="E5" s="28"/>
    </row>
    <row r="6" spans="1:5" ht="40.5" customHeight="1">
      <c r="A6" s="49" t="s">
        <v>0</v>
      </c>
      <c r="B6" s="49"/>
      <c r="C6" s="49"/>
      <c r="D6" s="49"/>
      <c r="E6" s="49"/>
    </row>
    <row r="7" spans="1:5">
      <c r="A7" s="41" t="s">
        <v>11</v>
      </c>
      <c r="B7" s="41"/>
      <c r="C7" s="41"/>
      <c r="D7" s="41"/>
      <c r="E7" s="41"/>
    </row>
    <row r="8" spans="1:5">
      <c r="A8" s="42" t="s">
        <v>1</v>
      </c>
      <c r="B8" s="42"/>
      <c r="C8" s="42"/>
      <c r="D8" s="42"/>
      <c r="E8" s="42"/>
    </row>
    <row r="9" spans="1:5">
      <c r="A9" s="42" t="s">
        <v>12</v>
      </c>
      <c r="B9" s="42"/>
      <c r="C9" s="42"/>
      <c r="D9" s="42"/>
      <c r="E9" s="42"/>
    </row>
    <row r="10" spans="1:5">
      <c r="A10" s="2"/>
    </row>
    <row r="11" spans="1:5" ht="38.25" customHeight="1">
      <c r="A11" s="43" t="s">
        <v>2</v>
      </c>
      <c r="B11" s="45" t="s">
        <v>3</v>
      </c>
      <c r="C11" s="47" t="s">
        <v>4</v>
      </c>
      <c r="D11" s="47"/>
      <c r="E11" s="47"/>
    </row>
    <row r="12" spans="1:5" ht="39" customHeight="1">
      <c r="A12" s="44"/>
      <c r="B12" s="46"/>
      <c r="C12" s="19" t="s">
        <v>5</v>
      </c>
      <c r="D12" s="19" t="s">
        <v>6</v>
      </c>
      <c r="E12" s="19" t="s">
        <v>7</v>
      </c>
    </row>
    <row r="13" spans="1:5" ht="27.75" customHeight="1">
      <c r="A13" s="38" t="s">
        <v>13</v>
      </c>
      <c r="B13" s="3" t="s">
        <v>8</v>
      </c>
      <c r="C13" s="5">
        <f>C15+C16+C17</f>
        <v>22968.5</v>
      </c>
      <c r="D13" s="5">
        <f>D15+D16+D17</f>
        <v>20517.8</v>
      </c>
      <c r="E13" s="6">
        <f>E15+E16+E17</f>
        <v>17938</v>
      </c>
    </row>
    <row r="14" spans="1:5" ht="54.75" customHeight="1">
      <c r="A14" s="38"/>
      <c r="B14" s="4" t="s">
        <v>15</v>
      </c>
      <c r="C14" s="7">
        <v>0</v>
      </c>
      <c r="D14" s="7">
        <v>0</v>
      </c>
      <c r="E14" s="7">
        <v>0</v>
      </c>
    </row>
    <row r="15" spans="1:5" ht="31.5" customHeight="1">
      <c r="A15" s="38"/>
      <c r="B15" s="4" t="s">
        <v>16</v>
      </c>
      <c r="C15" s="7">
        <v>9299.7999999999993</v>
      </c>
      <c r="D15" s="7">
        <v>8301.4</v>
      </c>
      <c r="E15" s="7">
        <v>7742</v>
      </c>
    </row>
    <row r="16" spans="1:5" ht="25.5">
      <c r="A16" s="38"/>
      <c r="B16" s="4" t="s">
        <v>17</v>
      </c>
      <c r="C16" s="7">
        <v>2730.6</v>
      </c>
      <c r="D16" s="7">
        <v>2649.7</v>
      </c>
      <c r="E16" s="7">
        <v>2336.1999999999998</v>
      </c>
    </row>
    <row r="17" spans="1:5">
      <c r="A17" s="38"/>
      <c r="B17" s="4" t="s">
        <v>18</v>
      </c>
      <c r="C17" s="7">
        <v>10938.1</v>
      </c>
      <c r="D17" s="7">
        <v>9566.7000000000007</v>
      </c>
      <c r="E17" s="7">
        <v>7859.8</v>
      </c>
    </row>
    <row r="18" spans="1:5">
      <c r="A18" s="38"/>
      <c r="B18" s="4" t="s">
        <v>19</v>
      </c>
      <c r="C18" s="7">
        <v>0</v>
      </c>
      <c r="D18" s="7">
        <v>0</v>
      </c>
      <c r="E18" s="7">
        <v>0</v>
      </c>
    </row>
    <row r="19" spans="1:5">
      <c r="A19" s="38"/>
      <c r="B19" s="4" t="s">
        <v>20</v>
      </c>
      <c r="C19" s="7">
        <v>0</v>
      </c>
      <c r="D19" s="7">
        <v>0</v>
      </c>
      <c r="E19" s="7">
        <v>0</v>
      </c>
    </row>
    <row r="20" spans="1:5">
      <c r="A20" s="38"/>
      <c r="B20" s="4" t="s">
        <v>21</v>
      </c>
      <c r="C20" s="7">
        <v>0</v>
      </c>
      <c r="D20" s="7">
        <v>0</v>
      </c>
      <c r="E20" s="7">
        <v>0</v>
      </c>
    </row>
    <row r="21" spans="1:5">
      <c r="A21" s="48" t="s">
        <v>14</v>
      </c>
      <c r="B21" s="4" t="s">
        <v>10</v>
      </c>
      <c r="C21" s="5">
        <f>C22</f>
        <v>9299.8000000000011</v>
      </c>
      <c r="D21" s="5">
        <f t="shared" ref="D21:E21" si="0">D22</f>
        <v>8301.4</v>
      </c>
      <c r="E21" s="5">
        <f t="shared" si="0"/>
        <v>7742</v>
      </c>
    </row>
    <row r="22" spans="1:5" ht="54" customHeight="1">
      <c r="A22" s="48"/>
      <c r="B22" s="4" t="s">
        <v>22</v>
      </c>
      <c r="C22" s="7">
        <f>C70+C94</f>
        <v>9299.8000000000011</v>
      </c>
      <c r="D22" s="7">
        <f>D70+D94</f>
        <v>8301.4</v>
      </c>
      <c r="E22" s="7">
        <f>E70+E94</f>
        <v>7742</v>
      </c>
    </row>
    <row r="23" spans="1:5">
      <c r="A23" s="48"/>
      <c r="B23" s="4" t="s">
        <v>9</v>
      </c>
      <c r="C23" s="7">
        <v>0</v>
      </c>
      <c r="D23" s="7">
        <v>0</v>
      </c>
      <c r="E23" s="7">
        <v>0</v>
      </c>
    </row>
    <row r="24" spans="1:5" ht="27" customHeight="1">
      <c r="A24" s="32" t="s">
        <v>101</v>
      </c>
      <c r="B24" s="4" t="s">
        <v>99</v>
      </c>
      <c r="C24" s="7">
        <v>0</v>
      </c>
      <c r="D24" s="7">
        <v>0</v>
      </c>
      <c r="E24" s="7">
        <v>0</v>
      </c>
    </row>
    <row r="25" spans="1:5" ht="25.5">
      <c r="A25" s="34"/>
      <c r="B25" s="3" t="s">
        <v>100</v>
      </c>
      <c r="C25" s="7">
        <v>0</v>
      </c>
      <c r="D25" s="7">
        <v>0</v>
      </c>
      <c r="E25" s="7">
        <v>0</v>
      </c>
    </row>
    <row r="26" spans="1:5">
      <c r="A26" s="8" t="s">
        <v>23</v>
      </c>
      <c r="B26" s="39" t="s">
        <v>100</v>
      </c>
      <c r="C26" s="35">
        <v>0</v>
      </c>
      <c r="D26" s="35">
        <v>0</v>
      </c>
      <c r="E26" s="35">
        <v>0</v>
      </c>
    </row>
    <row r="27" spans="1:5">
      <c r="A27" s="10" t="s">
        <v>24</v>
      </c>
      <c r="B27" s="40"/>
      <c r="C27" s="35"/>
      <c r="D27" s="35"/>
      <c r="E27" s="35"/>
    </row>
    <row r="28" spans="1:5">
      <c r="A28" s="8" t="s">
        <v>25</v>
      </c>
      <c r="B28" s="39" t="s">
        <v>100</v>
      </c>
      <c r="C28" s="35">
        <v>0</v>
      </c>
      <c r="D28" s="35">
        <v>0</v>
      </c>
      <c r="E28" s="35">
        <v>0</v>
      </c>
    </row>
    <row r="29" spans="1:5">
      <c r="A29" s="10" t="s">
        <v>26</v>
      </c>
      <c r="B29" s="40"/>
      <c r="C29" s="35"/>
      <c r="D29" s="35"/>
      <c r="E29" s="35"/>
    </row>
    <row r="30" spans="1:5">
      <c r="A30" s="8" t="s">
        <v>27</v>
      </c>
      <c r="B30" s="39" t="s">
        <v>100</v>
      </c>
      <c r="C30" s="35">
        <v>0</v>
      </c>
      <c r="D30" s="35">
        <v>0</v>
      </c>
      <c r="E30" s="35">
        <v>0</v>
      </c>
    </row>
    <row r="31" spans="1:5">
      <c r="A31" s="10" t="s">
        <v>28</v>
      </c>
      <c r="B31" s="40"/>
      <c r="C31" s="35"/>
      <c r="D31" s="35"/>
      <c r="E31" s="35"/>
    </row>
    <row r="32" spans="1:5">
      <c r="A32" s="8" t="s">
        <v>29</v>
      </c>
      <c r="B32" s="39" t="s">
        <v>100</v>
      </c>
      <c r="C32" s="35">
        <v>0</v>
      </c>
      <c r="D32" s="35">
        <v>0</v>
      </c>
      <c r="E32" s="35">
        <v>0</v>
      </c>
    </row>
    <row r="33" spans="1:5" ht="25.5">
      <c r="A33" s="10" t="s">
        <v>30</v>
      </c>
      <c r="B33" s="40"/>
      <c r="C33" s="35"/>
      <c r="D33" s="35"/>
      <c r="E33" s="35"/>
    </row>
    <row r="34" spans="1:5">
      <c r="A34" s="8" t="s">
        <v>31</v>
      </c>
      <c r="B34" s="39" t="s">
        <v>100</v>
      </c>
      <c r="C34" s="35">
        <v>0</v>
      </c>
      <c r="D34" s="35">
        <v>0</v>
      </c>
      <c r="E34" s="35">
        <v>0</v>
      </c>
    </row>
    <row r="35" spans="1:5" ht="25.5">
      <c r="A35" s="10" t="s">
        <v>32</v>
      </c>
      <c r="B35" s="40"/>
      <c r="C35" s="35"/>
      <c r="D35" s="35"/>
      <c r="E35" s="35"/>
    </row>
    <row r="36" spans="1:5">
      <c r="A36" s="8" t="s">
        <v>33</v>
      </c>
      <c r="B36" s="39" t="s">
        <v>100</v>
      </c>
      <c r="C36" s="35">
        <v>0</v>
      </c>
      <c r="D36" s="35">
        <v>0</v>
      </c>
      <c r="E36" s="35">
        <v>0</v>
      </c>
    </row>
    <row r="37" spans="1:5" ht="25.5">
      <c r="A37" s="10" t="s">
        <v>34</v>
      </c>
      <c r="B37" s="40"/>
      <c r="C37" s="35"/>
      <c r="D37" s="35"/>
      <c r="E37" s="35"/>
    </row>
    <row r="38" spans="1:5">
      <c r="A38" s="8" t="s">
        <v>35</v>
      </c>
      <c r="B38" s="39" t="s">
        <v>100</v>
      </c>
      <c r="C38" s="35">
        <v>0</v>
      </c>
      <c r="D38" s="35">
        <v>0</v>
      </c>
      <c r="E38" s="35">
        <v>0</v>
      </c>
    </row>
    <row r="39" spans="1:5" ht="25.5">
      <c r="A39" s="10" t="s">
        <v>36</v>
      </c>
      <c r="B39" s="40"/>
      <c r="C39" s="35"/>
      <c r="D39" s="35"/>
      <c r="E39" s="35"/>
    </row>
    <row r="40" spans="1:5">
      <c r="A40" s="8" t="s">
        <v>37</v>
      </c>
      <c r="B40" s="39" t="s">
        <v>100</v>
      </c>
      <c r="C40" s="35">
        <v>0</v>
      </c>
      <c r="D40" s="35">
        <v>0</v>
      </c>
      <c r="E40" s="35">
        <v>0</v>
      </c>
    </row>
    <row r="41" spans="1:5" ht="25.5">
      <c r="A41" s="10" t="s">
        <v>38</v>
      </c>
      <c r="B41" s="40"/>
      <c r="C41" s="35"/>
      <c r="D41" s="35"/>
      <c r="E41" s="35"/>
    </row>
    <row r="42" spans="1:5">
      <c r="A42" s="8" t="s">
        <v>39</v>
      </c>
      <c r="B42" s="39" t="s">
        <v>100</v>
      </c>
      <c r="C42" s="35">
        <v>0</v>
      </c>
      <c r="D42" s="35">
        <v>0</v>
      </c>
      <c r="E42" s="35">
        <v>0</v>
      </c>
    </row>
    <row r="43" spans="1:5" ht="25.5">
      <c r="A43" s="10" t="s">
        <v>40</v>
      </c>
      <c r="B43" s="40"/>
      <c r="C43" s="35"/>
      <c r="D43" s="35"/>
      <c r="E43" s="35"/>
    </row>
    <row r="44" spans="1:5">
      <c r="A44" s="8" t="s">
        <v>41</v>
      </c>
      <c r="B44" s="39" t="s">
        <v>100</v>
      </c>
      <c r="C44" s="35">
        <v>0</v>
      </c>
      <c r="D44" s="35">
        <v>0</v>
      </c>
      <c r="E44" s="35">
        <v>0</v>
      </c>
    </row>
    <row r="45" spans="1:5" ht="25.5">
      <c r="A45" s="10" t="s">
        <v>42</v>
      </c>
      <c r="B45" s="40"/>
      <c r="C45" s="35"/>
      <c r="D45" s="35"/>
      <c r="E45" s="35"/>
    </row>
    <row r="46" spans="1:5">
      <c r="A46" s="8" t="s">
        <v>43</v>
      </c>
      <c r="B46" s="39" t="s">
        <v>100</v>
      </c>
      <c r="C46" s="35">
        <v>0</v>
      </c>
      <c r="D46" s="35">
        <v>0</v>
      </c>
      <c r="E46" s="35">
        <v>0</v>
      </c>
    </row>
    <row r="47" spans="1:5" ht="25.5">
      <c r="A47" s="10" t="s">
        <v>44</v>
      </c>
      <c r="B47" s="40"/>
      <c r="C47" s="35"/>
      <c r="D47" s="35"/>
      <c r="E47" s="35"/>
    </row>
    <row r="48" spans="1:5">
      <c r="A48" s="8" t="s">
        <v>45</v>
      </c>
      <c r="B48" s="39" t="s">
        <v>100</v>
      </c>
      <c r="C48" s="35">
        <v>0</v>
      </c>
      <c r="D48" s="35">
        <v>0</v>
      </c>
      <c r="E48" s="35">
        <v>0</v>
      </c>
    </row>
    <row r="49" spans="1:5" ht="38.25">
      <c r="A49" s="10" t="s">
        <v>46</v>
      </c>
      <c r="B49" s="40"/>
      <c r="C49" s="35"/>
      <c r="D49" s="35"/>
      <c r="E49" s="35"/>
    </row>
    <row r="50" spans="1:5">
      <c r="A50" s="8" t="s">
        <v>47</v>
      </c>
      <c r="B50" s="39" t="s">
        <v>100</v>
      </c>
      <c r="C50" s="35">
        <v>0</v>
      </c>
      <c r="D50" s="35">
        <v>0</v>
      </c>
      <c r="E50" s="35">
        <v>0</v>
      </c>
    </row>
    <row r="51" spans="1:5">
      <c r="A51" s="10" t="s">
        <v>48</v>
      </c>
      <c r="B51" s="40"/>
      <c r="C51" s="35"/>
      <c r="D51" s="35"/>
      <c r="E51" s="35"/>
    </row>
    <row r="52" spans="1:5">
      <c r="A52" s="8" t="s">
        <v>49</v>
      </c>
      <c r="B52" s="38" t="s">
        <v>100</v>
      </c>
      <c r="C52" s="35">
        <v>0</v>
      </c>
      <c r="D52" s="35">
        <v>0</v>
      </c>
      <c r="E52" s="35">
        <v>0</v>
      </c>
    </row>
    <row r="53" spans="1:5" ht="25.5">
      <c r="A53" s="10" t="s">
        <v>50</v>
      </c>
      <c r="B53" s="38"/>
      <c r="C53" s="35"/>
      <c r="D53" s="35"/>
      <c r="E53" s="35"/>
    </row>
    <row r="54" spans="1:5">
      <c r="A54" s="8" t="s">
        <v>51</v>
      </c>
      <c r="B54" s="37" t="s">
        <v>99</v>
      </c>
      <c r="C54" s="35">
        <v>0</v>
      </c>
      <c r="D54" s="35">
        <v>0</v>
      </c>
      <c r="E54" s="35">
        <v>0</v>
      </c>
    </row>
    <row r="55" spans="1:5">
      <c r="A55" s="11" t="s">
        <v>52</v>
      </c>
      <c r="B55" s="37"/>
      <c r="C55" s="35"/>
      <c r="D55" s="35"/>
      <c r="E55" s="35"/>
    </row>
    <row r="56" spans="1:5">
      <c r="A56" s="8" t="s">
        <v>53</v>
      </c>
      <c r="B56" s="36" t="s">
        <v>100</v>
      </c>
      <c r="C56" s="35">
        <v>0</v>
      </c>
      <c r="D56" s="35">
        <v>0</v>
      </c>
      <c r="E56" s="35">
        <v>0</v>
      </c>
    </row>
    <row r="57" spans="1:5" ht="25.5">
      <c r="A57" s="10" t="s">
        <v>54</v>
      </c>
      <c r="B57" s="36"/>
      <c r="C57" s="35"/>
      <c r="D57" s="35"/>
      <c r="E57" s="35"/>
    </row>
    <row r="58" spans="1:5">
      <c r="A58" s="8" t="s">
        <v>55</v>
      </c>
      <c r="B58" s="36" t="s">
        <v>100</v>
      </c>
      <c r="C58" s="35">
        <v>0</v>
      </c>
      <c r="D58" s="35">
        <v>0</v>
      </c>
      <c r="E58" s="35">
        <v>0</v>
      </c>
    </row>
    <row r="59" spans="1:5" ht="38.25">
      <c r="A59" s="10" t="s">
        <v>56</v>
      </c>
      <c r="B59" s="36"/>
      <c r="C59" s="35"/>
      <c r="D59" s="35"/>
      <c r="E59" s="35"/>
    </row>
    <row r="60" spans="1:5">
      <c r="A60" s="8" t="s">
        <v>57</v>
      </c>
      <c r="B60" s="37" t="s">
        <v>99</v>
      </c>
      <c r="C60" s="35">
        <v>0</v>
      </c>
      <c r="D60" s="35">
        <v>0</v>
      </c>
      <c r="E60" s="35">
        <v>0</v>
      </c>
    </row>
    <row r="61" spans="1:5" ht="25.5">
      <c r="A61" s="12" t="s">
        <v>58</v>
      </c>
      <c r="B61" s="37"/>
      <c r="C61" s="35"/>
      <c r="D61" s="35"/>
      <c r="E61" s="35"/>
    </row>
    <row r="62" spans="1:5">
      <c r="A62" s="8" t="s">
        <v>59</v>
      </c>
      <c r="B62" s="36" t="s">
        <v>100</v>
      </c>
      <c r="C62" s="35">
        <v>0</v>
      </c>
      <c r="D62" s="35">
        <v>0</v>
      </c>
      <c r="E62" s="35">
        <v>0</v>
      </c>
    </row>
    <row r="63" spans="1:5">
      <c r="A63" s="10" t="s">
        <v>60</v>
      </c>
      <c r="B63" s="36"/>
      <c r="C63" s="35"/>
      <c r="D63" s="35"/>
      <c r="E63" s="35"/>
    </row>
    <row r="64" spans="1:5">
      <c r="A64" s="8" t="s">
        <v>61</v>
      </c>
      <c r="B64" s="36" t="s">
        <v>100</v>
      </c>
      <c r="C64" s="35">
        <v>0</v>
      </c>
      <c r="D64" s="35">
        <v>0</v>
      </c>
      <c r="E64" s="35">
        <v>0</v>
      </c>
    </row>
    <row r="65" spans="1:5">
      <c r="A65" s="10" t="s">
        <v>62</v>
      </c>
      <c r="B65" s="36"/>
      <c r="C65" s="35"/>
      <c r="D65" s="35"/>
      <c r="E65" s="35"/>
    </row>
    <row r="66" spans="1:5">
      <c r="A66" s="8" t="s">
        <v>63</v>
      </c>
      <c r="B66" s="36" t="s">
        <v>100</v>
      </c>
      <c r="C66" s="35">
        <v>0</v>
      </c>
      <c r="D66" s="35">
        <v>0</v>
      </c>
      <c r="E66" s="35">
        <v>0</v>
      </c>
    </row>
    <row r="67" spans="1:5">
      <c r="A67" s="10" t="s">
        <v>64</v>
      </c>
      <c r="B67" s="36"/>
      <c r="C67" s="35"/>
      <c r="D67" s="35"/>
      <c r="E67" s="35"/>
    </row>
    <row r="68" spans="1:5">
      <c r="A68" s="13" t="s">
        <v>65</v>
      </c>
      <c r="B68" s="37" t="s">
        <v>99</v>
      </c>
      <c r="C68" s="35">
        <v>0</v>
      </c>
      <c r="D68" s="35">
        <v>0</v>
      </c>
      <c r="E68" s="35">
        <v>0</v>
      </c>
    </row>
    <row r="69" spans="1:5" ht="38.25">
      <c r="A69" s="13" t="s">
        <v>66</v>
      </c>
      <c r="B69" s="37"/>
      <c r="C69" s="35"/>
      <c r="D69" s="35"/>
      <c r="E69" s="35"/>
    </row>
    <row r="70" spans="1:5">
      <c r="A70" s="8" t="s">
        <v>67</v>
      </c>
      <c r="B70" s="37" t="s">
        <v>99</v>
      </c>
      <c r="C70" s="35">
        <f>C72</f>
        <v>28.1</v>
      </c>
      <c r="D70" s="35">
        <f>D72</f>
        <v>28.1</v>
      </c>
      <c r="E70" s="35">
        <v>0</v>
      </c>
    </row>
    <row r="71" spans="1:5" ht="25.5">
      <c r="A71" s="11" t="s">
        <v>68</v>
      </c>
      <c r="B71" s="37"/>
      <c r="C71" s="35"/>
      <c r="D71" s="35"/>
      <c r="E71" s="35"/>
    </row>
    <row r="72" spans="1:5">
      <c r="A72" s="8" t="s">
        <v>69</v>
      </c>
      <c r="B72" s="36" t="s">
        <v>100</v>
      </c>
      <c r="C72" s="35">
        <v>28.1</v>
      </c>
      <c r="D72" s="35">
        <v>28.1</v>
      </c>
      <c r="E72" s="35">
        <v>0</v>
      </c>
    </row>
    <row r="73" spans="1:5" ht="25.5">
      <c r="A73" s="10" t="s">
        <v>70</v>
      </c>
      <c r="B73" s="36"/>
      <c r="C73" s="35"/>
      <c r="D73" s="35"/>
      <c r="E73" s="35"/>
    </row>
    <row r="74" spans="1:5">
      <c r="A74" s="8" t="s">
        <v>71</v>
      </c>
      <c r="B74" s="36" t="s">
        <v>100</v>
      </c>
      <c r="C74" s="35">
        <v>0</v>
      </c>
      <c r="D74" s="35">
        <v>0</v>
      </c>
      <c r="E74" s="35">
        <v>0</v>
      </c>
    </row>
    <row r="75" spans="1:5" ht="38.25">
      <c r="A75" s="10" t="s">
        <v>72</v>
      </c>
      <c r="B75" s="36"/>
      <c r="C75" s="35"/>
      <c r="D75" s="35"/>
      <c r="E75" s="35"/>
    </row>
    <row r="76" spans="1:5">
      <c r="A76" s="8" t="s">
        <v>73</v>
      </c>
      <c r="B76" s="36" t="s">
        <v>100</v>
      </c>
      <c r="C76" s="35">
        <v>0</v>
      </c>
      <c r="D76" s="35">
        <v>0</v>
      </c>
      <c r="E76" s="35">
        <v>0</v>
      </c>
    </row>
    <row r="77" spans="1:5" ht="25.5">
      <c r="A77" s="10" t="s">
        <v>74</v>
      </c>
      <c r="B77" s="36"/>
      <c r="C77" s="35"/>
      <c r="D77" s="35"/>
      <c r="E77" s="35"/>
    </row>
    <row r="78" spans="1:5">
      <c r="A78" s="8" t="s">
        <v>75</v>
      </c>
      <c r="B78" s="36" t="s">
        <v>100</v>
      </c>
      <c r="C78" s="35">
        <v>0</v>
      </c>
      <c r="D78" s="35">
        <v>0</v>
      </c>
      <c r="E78" s="35">
        <v>0</v>
      </c>
    </row>
    <row r="79" spans="1:5" ht="25.5">
      <c r="A79" s="10" t="s">
        <v>76</v>
      </c>
      <c r="B79" s="36"/>
      <c r="C79" s="35"/>
      <c r="D79" s="35"/>
      <c r="E79" s="35"/>
    </row>
    <row r="80" spans="1:5">
      <c r="A80" s="8" t="s">
        <v>77</v>
      </c>
      <c r="B80" s="36" t="s">
        <v>100</v>
      </c>
      <c r="C80" s="35">
        <v>0</v>
      </c>
      <c r="D80" s="35">
        <v>0</v>
      </c>
      <c r="E80" s="35">
        <v>0</v>
      </c>
    </row>
    <row r="81" spans="1:5" ht="38.25">
      <c r="A81" s="10" t="s">
        <v>78</v>
      </c>
      <c r="B81" s="36"/>
      <c r="C81" s="35"/>
      <c r="D81" s="35"/>
      <c r="E81" s="35"/>
    </row>
    <row r="82" spans="1:5">
      <c r="A82" s="8" t="s">
        <v>79</v>
      </c>
      <c r="B82" s="37" t="s">
        <v>99</v>
      </c>
      <c r="C82" s="35">
        <v>0</v>
      </c>
      <c r="D82" s="35">
        <v>0</v>
      </c>
      <c r="E82" s="35">
        <v>0</v>
      </c>
    </row>
    <row r="83" spans="1:5" ht="25.5">
      <c r="A83" s="12" t="s">
        <v>80</v>
      </c>
      <c r="B83" s="37"/>
      <c r="C83" s="35"/>
      <c r="D83" s="35"/>
      <c r="E83" s="35"/>
    </row>
    <row r="84" spans="1:5">
      <c r="A84" s="8" t="s">
        <v>81</v>
      </c>
      <c r="B84" s="36" t="s">
        <v>100</v>
      </c>
      <c r="C84" s="35">
        <v>0</v>
      </c>
      <c r="D84" s="35">
        <v>0</v>
      </c>
      <c r="E84" s="35">
        <v>0</v>
      </c>
    </row>
    <row r="85" spans="1:5" ht="25.5">
      <c r="A85" s="10" t="s">
        <v>82</v>
      </c>
      <c r="B85" s="36"/>
      <c r="C85" s="35"/>
      <c r="D85" s="35"/>
      <c r="E85" s="35"/>
    </row>
    <row r="86" spans="1:5">
      <c r="A86" s="8" t="s">
        <v>83</v>
      </c>
      <c r="B86" s="36" t="s">
        <v>100</v>
      </c>
      <c r="C86" s="35">
        <v>0</v>
      </c>
      <c r="D86" s="35">
        <v>0</v>
      </c>
      <c r="E86" s="35">
        <v>0</v>
      </c>
    </row>
    <row r="87" spans="1:5">
      <c r="A87" s="10" t="s">
        <v>84</v>
      </c>
      <c r="B87" s="36"/>
      <c r="C87" s="35"/>
      <c r="D87" s="35"/>
      <c r="E87" s="35"/>
    </row>
    <row r="88" spans="1:5">
      <c r="A88" s="8" t="s">
        <v>85</v>
      </c>
      <c r="B88" s="36" t="s">
        <v>100</v>
      </c>
      <c r="C88" s="35">
        <v>0</v>
      </c>
      <c r="D88" s="35">
        <v>0</v>
      </c>
      <c r="E88" s="35">
        <v>0</v>
      </c>
    </row>
    <row r="89" spans="1:5" ht="25.5">
      <c r="A89" s="10" t="s">
        <v>86</v>
      </c>
      <c r="B89" s="36"/>
      <c r="C89" s="35"/>
      <c r="D89" s="35"/>
      <c r="E89" s="35"/>
    </row>
    <row r="90" spans="1:5">
      <c r="A90" s="8" t="s">
        <v>87</v>
      </c>
      <c r="B90" s="37" t="s">
        <v>99</v>
      </c>
      <c r="C90" s="35">
        <v>0</v>
      </c>
      <c r="D90" s="35">
        <v>0</v>
      </c>
      <c r="E90" s="35">
        <v>0</v>
      </c>
    </row>
    <row r="91" spans="1:5" ht="25.5">
      <c r="A91" s="12" t="s">
        <v>88</v>
      </c>
      <c r="B91" s="37"/>
      <c r="C91" s="35"/>
      <c r="D91" s="35"/>
      <c r="E91" s="35"/>
    </row>
    <row r="92" spans="1:5">
      <c r="A92" s="8" t="s">
        <v>89</v>
      </c>
      <c r="B92" s="36" t="s">
        <v>100</v>
      </c>
      <c r="C92" s="35">
        <v>0</v>
      </c>
      <c r="D92" s="35">
        <v>0</v>
      </c>
      <c r="E92" s="35">
        <v>0</v>
      </c>
    </row>
    <row r="93" spans="1:5">
      <c r="A93" s="10" t="s">
        <v>90</v>
      </c>
      <c r="B93" s="36"/>
      <c r="C93" s="35"/>
      <c r="D93" s="35"/>
      <c r="E93" s="35"/>
    </row>
    <row r="94" spans="1:5">
      <c r="A94" s="8" t="s">
        <v>91</v>
      </c>
      <c r="B94" s="36" t="s">
        <v>100</v>
      </c>
      <c r="C94" s="35">
        <f>C96+C98+C100</f>
        <v>9271.7000000000007</v>
      </c>
      <c r="D94" s="35">
        <f>D96+D98+D100</f>
        <v>8273.2999999999993</v>
      </c>
      <c r="E94" s="35">
        <f>E96+E98+E100</f>
        <v>7742</v>
      </c>
    </row>
    <row r="95" spans="1:5">
      <c r="A95" s="12" t="s">
        <v>92</v>
      </c>
      <c r="B95" s="36"/>
      <c r="C95" s="35"/>
      <c r="D95" s="35"/>
      <c r="E95" s="35"/>
    </row>
    <row r="96" spans="1:5">
      <c r="A96" s="8" t="s">
        <v>93</v>
      </c>
      <c r="B96" s="36" t="s">
        <v>100</v>
      </c>
      <c r="C96" s="35">
        <v>6838.1</v>
      </c>
      <c r="D96" s="35">
        <v>5565.9</v>
      </c>
      <c r="E96" s="35">
        <v>5174.1000000000004</v>
      </c>
    </row>
    <row r="97" spans="1:5">
      <c r="A97" s="10" t="s">
        <v>94</v>
      </c>
      <c r="B97" s="36"/>
      <c r="C97" s="35"/>
      <c r="D97" s="35"/>
      <c r="E97" s="35"/>
    </row>
    <row r="98" spans="1:5">
      <c r="A98" s="8" t="s">
        <v>95</v>
      </c>
      <c r="B98" s="36" t="s">
        <v>100</v>
      </c>
      <c r="C98" s="35">
        <v>375.6</v>
      </c>
      <c r="D98" s="35">
        <v>407.9</v>
      </c>
      <c r="E98" s="35">
        <v>405.7</v>
      </c>
    </row>
    <row r="99" spans="1:5">
      <c r="A99" s="9" t="s">
        <v>96</v>
      </c>
      <c r="B99" s="36"/>
      <c r="C99" s="35"/>
      <c r="D99" s="35"/>
      <c r="E99" s="35"/>
    </row>
    <row r="100" spans="1:5">
      <c r="A100" s="8" t="s">
        <v>97</v>
      </c>
      <c r="B100" s="36" t="s">
        <v>100</v>
      </c>
      <c r="C100" s="35">
        <v>2058</v>
      </c>
      <c r="D100" s="35">
        <v>2299.5</v>
      </c>
      <c r="E100" s="35">
        <v>2162.1999999999998</v>
      </c>
    </row>
    <row r="101" spans="1:5">
      <c r="A101" s="10" t="s">
        <v>98</v>
      </c>
      <c r="B101" s="36"/>
      <c r="C101" s="35"/>
      <c r="D101" s="35"/>
      <c r="E101" s="35"/>
    </row>
    <row r="102" spans="1:5" ht="25.5" customHeight="1">
      <c r="A102" s="32" t="s">
        <v>137</v>
      </c>
      <c r="B102" s="4" t="s">
        <v>10</v>
      </c>
      <c r="C102" s="5">
        <f>C103</f>
        <v>2730.6000000000004</v>
      </c>
      <c r="D102" s="5">
        <f>D103</f>
        <v>2649.6000000000004</v>
      </c>
      <c r="E102" s="5">
        <f>E103</f>
        <v>2336.1999999999998</v>
      </c>
    </row>
    <row r="103" spans="1:5" ht="38.25">
      <c r="A103" s="33"/>
      <c r="B103" s="4" t="s">
        <v>134</v>
      </c>
      <c r="C103" s="7">
        <f>C126+C134</f>
        <v>2730.6000000000004</v>
      </c>
      <c r="D103" s="7">
        <f>D126+D134</f>
        <v>2649.6000000000004</v>
      </c>
      <c r="E103" s="7">
        <f>E126+E134</f>
        <v>2336.1999999999998</v>
      </c>
    </row>
    <row r="104" spans="1:5">
      <c r="A104" s="34"/>
      <c r="B104" s="4" t="s">
        <v>9</v>
      </c>
      <c r="C104" s="7">
        <v>0</v>
      </c>
      <c r="D104" s="7">
        <v>0</v>
      </c>
      <c r="E104" s="7">
        <v>0</v>
      </c>
    </row>
    <row r="105" spans="1:5" ht="38.25">
      <c r="A105" s="14" t="s">
        <v>102</v>
      </c>
      <c r="B105" s="25" t="s">
        <v>135</v>
      </c>
      <c r="C105" s="20">
        <v>0</v>
      </c>
      <c r="D105" s="20">
        <v>0</v>
      </c>
      <c r="E105" s="20">
        <v>0</v>
      </c>
    </row>
    <row r="106" spans="1:5" ht="89.25" customHeight="1">
      <c r="A106" s="15" t="s">
        <v>103</v>
      </c>
      <c r="B106" s="26" t="s">
        <v>136</v>
      </c>
      <c r="C106" s="20">
        <v>0</v>
      </c>
      <c r="D106" s="20">
        <v>0</v>
      </c>
      <c r="E106" s="20">
        <v>0</v>
      </c>
    </row>
    <row r="107" spans="1:5" ht="92.25" customHeight="1">
      <c r="A107" s="15" t="s">
        <v>104</v>
      </c>
      <c r="B107" s="26" t="s">
        <v>136</v>
      </c>
      <c r="C107" s="20">
        <v>0</v>
      </c>
      <c r="D107" s="20">
        <v>0</v>
      </c>
      <c r="E107" s="20">
        <v>0</v>
      </c>
    </row>
    <row r="108" spans="1:5" ht="30.75" customHeight="1">
      <c r="A108" s="14" t="s">
        <v>105</v>
      </c>
      <c r="B108" s="25" t="s">
        <v>135</v>
      </c>
      <c r="C108" s="20">
        <v>0</v>
      </c>
      <c r="D108" s="20">
        <v>0</v>
      </c>
      <c r="E108" s="20">
        <v>0</v>
      </c>
    </row>
    <row r="109" spans="1:5" ht="56.25" customHeight="1">
      <c r="A109" s="15" t="s">
        <v>106</v>
      </c>
      <c r="B109" s="26" t="s">
        <v>136</v>
      </c>
      <c r="C109" s="20">
        <v>0</v>
      </c>
      <c r="D109" s="20">
        <v>0</v>
      </c>
      <c r="E109" s="20">
        <v>0</v>
      </c>
    </row>
    <row r="110" spans="1:5" ht="66" customHeight="1">
      <c r="A110" s="15" t="s">
        <v>107</v>
      </c>
      <c r="B110" s="26" t="s">
        <v>136</v>
      </c>
      <c r="C110" s="20">
        <v>0</v>
      </c>
      <c r="D110" s="20">
        <v>0</v>
      </c>
      <c r="E110" s="20">
        <v>0</v>
      </c>
    </row>
    <row r="111" spans="1:5" ht="51">
      <c r="A111" s="15" t="s">
        <v>108</v>
      </c>
      <c r="B111" s="26" t="s">
        <v>136</v>
      </c>
      <c r="C111" s="20">
        <v>0</v>
      </c>
      <c r="D111" s="20">
        <v>0</v>
      </c>
      <c r="E111" s="20">
        <v>0</v>
      </c>
    </row>
    <row r="112" spans="1:5" ht="38.25">
      <c r="A112" s="15" t="s">
        <v>109</v>
      </c>
      <c r="B112" s="26" t="s">
        <v>136</v>
      </c>
      <c r="C112" s="20">
        <v>0</v>
      </c>
      <c r="D112" s="20">
        <v>0</v>
      </c>
      <c r="E112" s="20">
        <v>0</v>
      </c>
    </row>
    <row r="113" spans="1:5" ht="33.75" customHeight="1">
      <c r="A113" s="14" t="s">
        <v>110</v>
      </c>
      <c r="B113" s="25" t="s">
        <v>135</v>
      </c>
      <c r="C113" s="20">
        <v>0</v>
      </c>
      <c r="D113" s="20">
        <v>0</v>
      </c>
      <c r="E113" s="20">
        <v>0</v>
      </c>
    </row>
    <row r="114" spans="1:5" ht="78" customHeight="1">
      <c r="A114" s="15" t="s">
        <v>111</v>
      </c>
      <c r="B114" s="26" t="s">
        <v>136</v>
      </c>
      <c r="C114" s="20">
        <v>0</v>
      </c>
      <c r="D114" s="20">
        <v>0</v>
      </c>
      <c r="E114" s="20">
        <v>0</v>
      </c>
    </row>
    <row r="115" spans="1:5" ht="51">
      <c r="A115" s="15" t="s">
        <v>112</v>
      </c>
      <c r="B115" s="26" t="s">
        <v>136</v>
      </c>
      <c r="C115" s="20">
        <v>0</v>
      </c>
      <c r="D115" s="20">
        <v>0</v>
      </c>
      <c r="E115" s="20">
        <v>0</v>
      </c>
    </row>
    <row r="116" spans="1:5" ht="31.5" customHeight="1">
      <c r="A116" s="14" t="s">
        <v>113</v>
      </c>
      <c r="B116" s="26" t="s">
        <v>135</v>
      </c>
      <c r="C116" s="20">
        <v>0</v>
      </c>
      <c r="D116" s="20">
        <v>0</v>
      </c>
      <c r="E116" s="20">
        <v>0</v>
      </c>
    </row>
    <row r="117" spans="1:5" ht="51">
      <c r="A117" s="15" t="s">
        <v>114</v>
      </c>
      <c r="B117" s="26" t="s">
        <v>136</v>
      </c>
      <c r="C117" s="20">
        <v>0</v>
      </c>
      <c r="D117" s="20">
        <v>0</v>
      </c>
      <c r="E117" s="20">
        <v>0</v>
      </c>
    </row>
    <row r="118" spans="1:5" ht="89.25">
      <c r="A118" s="15" t="s">
        <v>115</v>
      </c>
      <c r="B118" s="26" t="s">
        <v>136</v>
      </c>
      <c r="C118" s="20">
        <v>0</v>
      </c>
      <c r="D118" s="20">
        <v>0</v>
      </c>
      <c r="E118" s="20">
        <v>0</v>
      </c>
    </row>
    <row r="119" spans="1:5" ht="38.25">
      <c r="A119" s="14" t="s">
        <v>116</v>
      </c>
      <c r="B119" s="25" t="s">
        <v>135</v>
      </c>
      <c r="C119" s="20">
        <v>0</v>
      </c>
      <c r="D119" s="20">
        <v>0</v>
      </c>
      <c r="E119" s="20">
        <v>0</v>
      </c>
    </row>
    <row r="120" spans="1:5" ht="63.75">
      <c r="A120" s="15" t="s">
        <v>117</v>
      </c>
      <c r="B120" s="26" t="s">
        <v>136</v>
      </c>
      <c r="C120" s="20">
        <v>0</v>
      </c>
      <c r="D120" s="20">
        <v>0</v>
      </c>
      <c r="E120" s="20">
        <v>0</v>
      </c>
    </row>
    <row r="121" spans="1:5" ht="54" customHeight="1">
      <c r="A121" s="15" t="s">
        <v>118</v>
      </c>
      <c r="B121" s="26" t="s">
        <v>136</v>
      </c>
      <c r="C121" s="20">
        <v>0</v>
      </c>
      <c r="D121" s="20">
        <v>0</v>
      </c>
      <c r="E121" s="20">
        <v>0</v>
      </c>
    </row>
    <row r="122" spans="1:5" ht="63.75" customHeight="1">
      <c r="A122" s="15" t="s">
        <v>119</v>
      </c>
      <c r="B122" s="26" t="s">
        <v>136</v>
      </c>
      <c r="C122" s="20">
        <v>0</v>
      </c>
      <c r="D122" s="20">
        <v>0</v>
      </c>
      <c r="E122" s="20">
        <v>0</v>
      </c>
    </row>
    <row r="123" spans="1:5" ht="37.5" customHeight="1">
      <c r="A123" s="15" t="s">
        <v>120</v>
      </c>
      <c r="B123" s="26" t="s">
        <v>136</v>
      </c>
      <c r="C123" s="20">
        <v>0</v>
      </c>
      <c r="D123" s="20">
        <v>0</v>
      </c>
      <c r="E123" s="20">
        <v>0</v>
      </c>
    </row>
    <row r="124" spans="1:5" ht="30.75" customHeight="1">
      <c r="A124" s="14" t="s">
        <v>121</v>
      </c>
      <c r="B124" s="27"/>
      <c r="C124" s="20">
        <v>0</v>
      </c>
      <c r="D124" s="20">
        <v>0</v>
      </c>
      <c r="E124" s="20">
        <v>0</v>
      </c>
    </row>
    <row r="125" spans="1:5" ht="28.5" customHeight="1">
      <c r="A125" s="15" t="s">
        <v>122</v>
      </c>
      <c r="B125" s="26" t="s">
        <v>136</v>
      </c>
      <c r="C125" s="20">
        <v>0</v>
      </c>
      <c r="D125" s="20">
        <v>0</v>
      </c>
      <c r="E125" s="20">
        <v>0</v>
      </c>
    </row>
    <row r="126" spans="1:5" ht="25.5" customHeight="1">
      <c r="A126" s="14" t="s">
        <v>123</v>
      </c>
      <c r="B126" s="25" t="s">
        <v>135</v>
      </c>
      <c r="C126" s="20">
        <f>C127</f>
        <v>40.799999999999997</v>
      </c>
      <c r="D126" s="20">
        <f>D127</f>
        <v>40.799999999999997</v>
      </c>
      <c r="E126" s="20">
        <v>0</v>
      </c>
    </row>
    <row r="127" spans="1:5" ht="40.5" customHeight="1">
      <c r="A127" s="15" t="s">
        <v>124</v>
      </c>
      <c r="B127" s="26" t="s">
        <v>136</v>
      </c>
      <c r="C127" s="20">
        <v>40.799999999999997</v>
      </c>
      <c r="D127" s="20">
        <v>40.799999999999997</v>
      </c>
      <c r="E127" s="20">
        <v>0</v>
      </c>
    </row>
    <row r="128" spans="1:5" ht="56.25" customHeight="1">
      <c r="A128" s="14" t="s">
        <v>125</v>
      </c>
      <c r="B128" s="25" t="s">
        <v>135</v>
      </c>
      <c r="C128" s="20">
        <v>0</v>
      </c>
      <c r="D128" s="20">
        <v>0</v>
      </c>
      <c r="E128" s="20">
        <v>0</v>
      </c>
    </row>
    <row r="129" spans="1:5" ht="27.75" customHeight="1">
      <c r="A129" s="15" t="s">
        <v>126</v>
      </c>
      <c r="B129" s="26" t="s">
        <v>136</v>
      </c>
      <c r="C129" s="20">
        <v>0</v>
      </c>
      <c r="D129" s="20">
        <v>0</v>
      </c>
      <c r="E129" s="20">
        <v>0</v>
      </c>
    </row>
    <row r="130" spans="1:5" ht="29.25" customHeight="1">
      <c r="A130" s="15" t="s">
        <v>127</v>
      </c>
      <c r="B130" s="26" t="s">
        <v>136</v>
      </c>
      <c r="C130" s="20">
        <v>0</v>
      </c>
      <c r="D130" s="20">
        <v>0</v>
      </c>
      <c r="E130" s="20">
        <v>0</v>
      </c>
    </row>
    <row r="131" spans="1:5" ht="102">
      <c r="A131" s="15" t="s">
        <v>128</v>
      </c>
      <c r="B131" s="26" t="s">
        <v>136</v>
      </c>
      <c r="C131" s="20">
        <v>0</v>
      </c>
      <c r="D131" s="20">
        <v>0</v>
      </c>
      <c r="E131" s="20">
        <v>0</v>
      </c>
    </row>
    <row r="132" spans="1:5" ht="107.25" customHeight="1">
      <c r="A132" s="15" t="s">
        <v>129</v>
      </c>
      <c r="B132" s="26" t="s">
        <v>136</v>
      </c>
      <c r="C132" s="20">
        <v>0</v>
      </c>
      <c r="D132" s="20">
        <v>0</v>
      </c>
      <c r="E132" s="20">
        <v>0</v>
      </c>
    </row>
    <row r="133" spans="1:5" ht="28.5" customHeight="1">
      <c r="A133" s="15" t="s">
        <v>130</v>
      </c>
      <c r="B133" s="26" t="s">
        <v>136</v>
      </c>
      <c r="C133" s="20">
        <v>0</v>
      </c>
      <c r="D133" s="20">
        <v>0</v>
      </c>
      <c r="E133" s="20">
        <v>0</v>
      </c>
    </row>
    <row r="134" spans="1:5" ht="26.25" customHeight="1">
      <c r="A134" s="16" t="s">
        <v>131</v>
      </c>
      <c r="B134" s="25" t="s">
        <v>135</v>
      </c>
      <c r="C134" s="20">
        <f>C135+C136+C137</f>
        <v>2689.8</v>
      </c>
      <c r="D134" s="20">
        <f>D135+D136+D137</f>
        <v>2608.8000000000002</v>
      </c>
      <c r="E134" s="20">
        <f>E135+E136+E137</f>
        <v>2336.1999999999998</v>
      </c>
    </row>
    <row r="135" spans="1:5" ht="28.5" customHeight="1">
      <c r="A135" s="3" t="s">
        <v>132</v>
      </c>
      <c r="B135" s="26" t="s">
        <v>136</v>
      </c>
      <c r="C135" s="20">
        <v>1578.5</v>
      </c>
      <c r="D135" s="20">
        <v>1488.5</v>
      </c>
      <c r="E135" s="20">
        <v>1387.8</v>
      </c>
    </row>
    <row r="136" spans="1:5" ht="25.5" customHeight="1">
      <c r="A136" s="17" t="s">
        <v>167</v>
      </c>
      <c r="B136" s="26" t="s">
        <v>136</v>
      </c>
      <c r="C136" s="20">
        <v>217.1</v>
      </c>
      <c r="D136" s="20">
        <v>217.2</v>
      </c>
      <c r="E136" s="20">
        <v>95</v>
      </c>
    </row>
    <row r="137" spans="1:5" ht="38.25">
      <c r="A137" s="3" t="s">
        <v>133</v>
      </c>
      <c r="B137" s="26" t="s">
        <v>136</v>
      </c>
      <c r="C137" s="20">
        <v>894.2</v>
      </c>
      <c r="D137" s="20">
        <v>903.1</v>
      </c>
      <c r="E137" s="20">
        <v>853.4</v>
      </c>
    </row>
    <row r="138" spans="1:5" ht="25.5" customHeight="1">
      <c r="A138" s="32" t="s">
        <v>138</v>
      </c>
      <c r="B138" s="4" t="s">
        <v>10</v>
      </c>
      <c r="C138" s="5">
        <f>C139</f>
        <v>10938.099999999999</v>
      </c>
      <c r="D138" s="5">
        <f>D139</f>
        <v>9566.7000000000007</v>
      </c>
      <c r="E138" s="5">
        <f>E139</f>
        <v>7859.7999999999993</v>
      </c>
    </row>
    <row r="139" spans="1:5" ht="38.25">
      <c r="A139" s="33"/>
      <c r="B139" s="4" t="s">
        <v>139</v>
      </c>
      <c r="C139" s="5">
        <f>C152+C158+C160</f>
        <v>10938.099999999999</v>
      </c>
      <c r="D139" s="5">
        <f t="shared" ref="D139:E139" si="1">D152+D158+D160</f>
        <v>9566.7000000000007</v>
      </c>
      <c r="E139" s="5">
        <f t="shared" si="1"/>
        <v>7859.7999999999993</v>
      </c>
    </row>
    <row r="140" spans="1:5">
      <c r="A140" s="34"/>
      <c r="B140" s="4" t="s">
        <v>9</v>
      </c>
      <c r="C140" s="7">
        <v>0</v>
      </c>
      <c r="D140" s="7">
        <v>0</v>
      </c>
      <c r="E140" s="7">
        <v>0</v>
      </c>
    </row>
    <row r="141" spans="1:5" ht="51.75" customHeight="1">
      <c r="A141" s="14" t="s">
        <v>140</v>
      </c>
      <c r="B141" s="26" t="s">
        <v>166</v>
      </c>
      <c r="C141" s="22">
        <v>0</v>
      </c>
      <c r="D141" s="22">
        <v>0</v>
      </c>
      <c r="E141" s="22">
        <v>0</v>
      </c>
    </row>
    <row r="142" spans="1:5" ht="29.25" customHeight="1">
      <c r="A142" s="15" t="s">
        <v>141</v>
      </c>
      <c r="B142" s="26" t="s">
        <v>165</v>
      </c>
      <c r="C142" s="22">
        <v>0</v>
      </c>
      <c r="D142" s="22">
        <v>0</v>
      </c>
      <c r="E142" s="22">
        <v>0</v>
      </c>
    </row>
    <row r="143" spans="1:5" ht="25.5">
      <c r="A143" s="15" t="s">
        <v>142</v>
      </c>
      <c r="B143" s="26" t="s">
        <v>165</v>
      </c>
      <c r="C143" s="22">
        <v>0</v>
      </c>
      <c r="D143" s="22">
        <v>0</v>
      </c>
      <c r="E143" s="22">
        <v>0</v>
      </c>
    </row>
    <row r="144" spans="1:5" ht="38.25">
      <c r="A144" s="15" t="s">
        <v>143</v>
      </c>
      <c r="B144" s="26" t="s">
        <v>165</v>
      </c>
      <c r="C144" s="22">
        <v>0</v>
      </c>
      <c r="D144" s="22">
        <v>0</v>
      </c>
      <c r="E144" s="22">
        <v>0</v>
      </c>
    </row>
    <row r="145" spans="1:5" ht="29.25" customHeight="1">
      <c r="A145" s="15" t="s">
        <v>144</v>
      </c>
      <c r="B145" s="26" t="s">
        <v>165</v>
      </c>
      <c r="C145" s="22">
        <v>0</v>
      </c>
      <c r="D145" s="22">
        <v>0</v>
      </c>
      <c r="E145" s="22">
        <v>0</v>
      </c>
    </row>
    <row r="146" spans="1:5" ht="27.75" customHeight="1">
      <c r="A146" s="15" t="s">
        <v>145</v>
      </c>
      <c r="B146" s="26" t="s">
        <v>165</v>
      </c>
      <c r="C146" s="22">
        <v>0</v>
      </c>
      <c r="D146" s="22">
        <v>0</v>
      </c>
      <c r="E146" s="22">
        <v>0</v>
      </c>
    </row>
    <row r="147" spans="1:5" ht="56.25" customHeight="1">
      <c r="A147" s="15" t="s">
        <v>146</v>
      </c>
      <c r="B147" s="26" t="s">
        <v>165</v>
      </c>
      <c r="C147" s="22">
        <v>0</v>
      </c>
      <c r="D147" s="22">
        <v>0</v>
      </c>
      <c r="E147" s="22">
        <v>0</v>
      </c>
    </row>
    <row r="148" spans="1:5" ht="30.75" customHeight="1">
      <c r="A148" s="15" t="s">
        <v>147</v>
      </c>
      <c r="B148" s="26" t="s">
        <v>165</v>
      </c>
      <c r="C148" s="22">
        <v>0</v>
      </c>
      <c r="D148" s="22">
        <v>0</v>
      </c>
      <c r="E148" s="22">
        <v>0</v>
      </c>
    </row>
    <row r="149" spans="1:5" ht="42.75" customHeight="1">
      <c r="A149" s="15" t="s">
        <v>148</v>
      </c>
      <c r="B149" s="26" t="s">
        <v>165</v>
      </c>
      <c r="C149" s="22">
        <v>0</v>
      </c>
      <c r="D149" s="22">
        <v>0</v>
      </c>
      <c r="E149" s="22">
        <v>0</v>
      </c>
    </row>
    <row r="150" spans="1:5" ht="42" customHeight="1">
      <c r="A150" s="15" t="s">
        <v>149</v>
      </c>
      <c r="B150" s="26" t="s">
        <v>165</v>
      </c>
      <c r="C150" s="22">
        <v>0</v>
      </c>
      <c r="D150" s="22">
        <v>0</v>
      </c>
      <c r="E150" s="22">
        <v>0</v>
      </c>
    </row>
    <row r="151" spans="1:5" ht="30" customHeight="1">
      <c r="A151" s="15" t="s">
        <v>150</v>
      </c>
      <c r="B151" s="26" t="s">
        <v>165</v>
      </c>
      <c r="C151" s="22">
        <v>0</v>
      </c>
      <c r="D151" s="22">
        <v>0</v>
      </c>
      <c r="E151" s="22">
        <v>0</v>
      </c>
    </row>
    <row r="152" spans="1:5" ht="33.75" customHeight="1">
      <c r="A152" s="14" t="s">
        <v>151</v>
      </c>
      <c r="B152" s="26" t="s">
        <v>166</v>
      </c>
      <c r="C152" s="23">
        <f>C153+C154+C155+C156+C157</f>
        <v>3478.2</v>
      </c>
      <c r="D152" s="23">
        <f>D153+D154+D155+D156+D157</f>
        <v>3423.7000000000003</v>
      </c>
      <c r="E152" s="23">
        <f>E153+E154+E155+E156+E157</f>
        <v>2516.6999999999998</v>
      </c>
    </row>
    <row r="153" spans="1:5" ht="51">
      <c r="A153" s="15" t="s">
        <v>152</v>
      </c>
      <c r="B153" s="26" t="s">
        <v>165</v>
      </c>
      <c r="C153" s="22">
        <v>6</v>
      </c>
      <c r="D153" s="22">
        <v>3</v>
      </c>
      <c r="E153" s="22">
        <v>0</v>
      </c>
    </row>
    <row r="154" spans="1:5" ht="38.25">
      <c r="A154" s="15" t="s">
        <v>153</v>
      </c>
      <c r="B154" s="26" t="s">
        <v>165</v>
      </c>
      <c r="C154" s="22">
        <v>50.5</v>
      </c>
      <c r="D154" s="22">
        <v>75.8</v>
      </c>
      <c r="E154" s="22">
        <v>52</v>
      </c>
    </row>
    <row r="155" spans="1:5" ht="41.25" customHeight="1">
      <c r="A155" s="15" t="s">
        <v>154</v>
      </c>
      <c r="B155" s="26" t="s">
        <v>165</v>
      </c>
      <c r="C155" s="22">
        <v>0</v>
      </c>
      <c r="D155" s="22">
        <v>0</v>
      </c>
      <c r="E155" s="22">
        <v>0</v>
      </c>
    </row>
    <row r="156" spans="1:5" ht="42.75" customHeight="1">
      <c r="A156" s="15" t="s">
        <v>155</v>
      </c>
      <c r="B156" s="26" t="s">
        <v>165</v>
      </c>
      <c r="C156" s="22">
        <v>0</v>
      </c>
      <c r="D156" s="22">
        <v>0</v>
      </c>
      <c r="E156" s="22">
        <v>0</v>
      </c>
    </row>
    <row r="157" spans="1:5" ht="26.25" customHeight="1">
      <c r="A157" s="15" t="s">
        <v>156</v>
      </c>
      <c r="B157" s="26" t="s">
        <v>165</v>
      </c>
      <c r="C157" s="22">
        <v>3421.7</v>
      </c>
      <c r="D157" s="22">
        <v>3344.9</v>
      </c>
      <c r="E157" s="22">
        <v>2464.6999999999998</v>
      </c>
    </row>
    <row r="158" spans="1:5" ht="32.25" customHeight="1">
      <c r="A158" s="14" t="s">
        <v>157</v>
      </c>
      <c r="B158" s="26" t="s">
        <v>166</v>
      </c>
      <c r="C158" s="23">
        <f>C159</f>
        <v>23.7</v>
      </c>
      <c r="D158" s="23">
        <f>D159</f>
        <v>23.7</v>
      </c>
      <c r="E158" s="23">
        <f>E159</f>
        <v>0</v>
      </c>
    </row>
    <row r="159" spans="1:5" ht="55.5" customHeight="1">
      <c r="A159" s="15" t="s">
        <v>158</v>
      </c>
      <c r="B159" s="26" t="s">
        <v>165</v>
      </c>
      <c r="C159" s="22">
        <v>23.7</v>
      </c>
      <c r="D159" s="22">
        <v>23.7</v>
      </c>
      <c r="E159" s="22">
        <v>0</v>
      </c>
    </row>
    <row r="160" spans="1:5" ht="30.75" customHeight="1">
      <c r="A160" s="14" t="s">
        <v>159</v>
      </c>
      <c r="B160" s="26" t="s">
        <v>166</v>
      </c>
      <c r="C160" s="23">
        <f>C161+C162+C163+C164+C165</f>
        <v>7436.2</v>
      </c>
      <c r="D160" s="23">
        <f>D161+D162+D163+D164+D165</f>
        <v>6119.3</v>
      </c>
      <c r="E160" s="23">
        <f>E161+E162+E163+E164+E165</f>
        <v>5343.0999999999995</v>
      </c>
    </row>
    <row r="161" spans="1:5" ht="25.5">
      <c r="A161" s="18" t="s">
        <v>160</v>
      </c>
      <c r="B161" s="26" t="s">
        <v>165</v>
      </c>
      <c r="C161" s="22">
        <v>7364.2</v>
      </c>
      <c r="D161" s="22">
        <v>6008.1</v>
      </c>
      <c r="E161" s="22">
        <v>5249.4</v>
      </c>
    </row>
    <row r="162" spans="1:5" ht="25.5">
      <c r="A162" s="18" t="s">
        <v>161</v>
      </c>
      <c r="B162" s="26" t="s">
        <v>165</v>
      </c>
      <c r="C162" s="22">
        <v>0</v>
      </c>
      <c r="D162" s="22">
        <v>0</v>
      </c>
      <c r="E162" s="22">
        <v>0</v>
      </c>
    </row>
    <row r="163" spans="1:5" ht="25.5">
      <c r="A163" s="18" t="s">
        <v>162</v>
      </c>
      <c r="B163" s="26" t="s">
        <v>165</v>
      </c>
      <c r="C163" s="22">
        <v>0</v>
      </c>
      <c r="D163" s="22">
        <v>0</v>
      </c>
      <c r="E163" s="22">
        <v>0</v>
      </c>
    </row>
    <row r="164" spans="1:5" ht="25.5">
      <c r="A164" s="18" t="s">
        <v>163</v>
      </c>
      <c r="B164" s="26" t="s">
        <v>165</v>
      </c>
      <c r="C164" s="22">
        <v>0</v>
      </c>
      <c r="D164" s="22">
        <v>0</v>
      </c>
      <c r="E164" s="22">
        <v>0</v>
      </c>
    </row>
    <row r="165" spans="1:5" ht="25.5">
      <c r="A165" s="18" t="s">
        <v>164</v>
      </c>
      <c r="B165" s="26" t="s">
        <v>165</v>
      </c>
      <c r="C165" s="22">
        <v>72</v>
      </c>
      <c r="D165" s="22">
        <v>111.2</v>
      </c>
      <c r="E165" s="22">
        <v>93.7</v>
      </c>
    </row>
    <row r="170" spans="1:5">
      <c r="A170" s="1" t="s">
        <v>173</v>
      </c>
      <c r="B170" s="24" t="s">
        <v>174</v>
      </c>
    </row>
    <row r="172" spans="1:5">
      <c r="A172" s="1" t="s">
        <v>175</v>
      </c>
      <c r="B172" s="24" t="s">
        <v>176</v>
      </c>
    </row>
  </sheetData>
  <mergeCells count="164">
    <mergeCell ref="A6:E6"/>
    <mergeCell ref="C28:C29"/>
    <mergeCell ref="D28:D29"/>
    <mergeCell ref="E28:E29"/>
    <mergeCell ref="B28:B29"/>
    <mergeCell ref="B30:B31"/>
    <mergeCell ref="B32:B33"/>
    <mergeCell ref="B34:B35"/>
    <mergeCell ref="B36:B37"/>
    <mergeCell ref="B38:B39"/>
    <mergeCell ref="A7:E7"/>
    <mergeCell ref="A8:E8"/>
    <mergeCell ref="A9:E9"/>
    <mergeCell ref="A24:A25"/>
    <mergeCell ref="B26:B27"/>
    <mergeCell ref="C26:C27"/>
    <mergeCell ref="E26:E27"/>
    <mergeCell ref="D26:D27"/>
    <mergeCell ref="A11:A12"/>
    <mergeCell ref="B11:B12"/>
    <mergeCell ref="C11:E11"/>
    <mergeCell ref="A13:A20"/>
    <mergeCell ref="A21:A23"/>
    <mergeCell ref="B52:B53"/>
    <mergeCell ref="B54:B55"/>
    <mergeCell ref="B56:B57"/>
    <mergeCell ref="B58:B59"/>
    <mergeCell ref="B62:B63"/>
    <mergeCell ref="B64:B65"/>
    <mergeCell ref="B60:B61"/>
    <mergeCell ref="B40:B41"/>
    <mergeCell ref="B42:B43"/>
    <mergeCell ref="B44:B45"/>
    <mergeCell ref="B46:B47"/>
    <mergeCell ref="B48:B49"/>
    <mergeCell ref="B50:B51"/>
    <mergeCell ref="C30:C31"/>
    <mergeCell ref="D30:D31"/>
    <mergeCell ref="E30:E31"/>
    <mergeCell ref="B98:B99"/>
    <mergeCell ref="B100:B101"/>
    <mergeCell ref="B90:B91"/>
    <mergeCell ref="B82:B83"/>
    <mergeCell ref="B70:B71"/>
    <mergeCell ref="B68:B69"/>
    <mergeCell ref="B84:B85"/>
    <mergeCell ref="B86:B87"/>
    <mergeCell ref="B88:B89"/>
    <mergeCell ref="B92:B93"/>
    <mergeCell ref="B94:B95"/>
    <mergeCell ref="B96:B97"/>
    <mergeCell ref="B66:B67"/>
    <mergeCell ref="B72:B73"/>
    <mergeCell ref="B74:B75"/>
    <mergeCell ref="B76:B77"/>
    <mergeCell ref="B78:B79"/>
    <mergeCell ref="B80:B81"/>
    <mergeCell ref="C36:C37"/>
    <mergeCell ref="D36:D37"/>
    <mergeCell ref="E36:E37"/>
    <mergeCell ref="C38:C39"/>
    <mergeCell ref="D38:D39"/>
    <mergeCell ref="E38:E39"/>
    <mergeCell ref="C32:C33"/>
    <mergeCell ref="D32:D33"/>
    <mergeCell ref="E32:E33"/>
    <mergeCell ref="C34:C35"/>
    <mergeCell ref="D34:D35"/>
    <mergeCell ref="E34:E35"/>
    <mergeCell ref="C44:C45"/>
    <mergeCell ref="D44:D45"/>
    <mergeCell ref="E44:E45"/>
    <mergeCell ref="C46:C47"/>
    <mergeCell ref="D46:D47"/>
    <mergeCell ref="E46:E47"/>
    <mergeCell ref="C40:C41"/>
    <mergeCell ref="D40:D41"/>
    <mergeCell ref="E40:E41"/>
    <mergeCell ref="C42:C43"/>
    <mergeCell ref="D42:D43"/>
    <mergeCell ref="E42:E43"/>
    <mergeCell ref="C52:C53"/>
    <mergeCell ref="D52:D53"/>
    <mergeCell ref="E52:E53"/>
    <mergeCell ref="C54:C55"/>
    <mergeCell ref="D54:D55"/>
    <mergeCell ref="E54:E55"/>
    <mergeCell ref="C48:C49"/>
    <mergeCell ref="D48:D49"/>
    <mergeCell ref="E48:E49"/>
    <mergeCell ref="C50:C51"/>
    <mergeCell ref="D50:D51"/>
    <mergeCell ref="E50:E51"/>
    <mergeCell ref="C60:C61"/>
    <mergeCell ref="D60:D61"/>
    <mergeCell ref="E60:E61"/>
    <mergeCell ref="C62:C63"/>
    <mergeCell ref="D62:D63"/>
    <mergeCell ref="E62:E63"/>
    <mergeCell ref="C56:C57"/>
    <mergeCell ref="D56:D57"/>
    <mergeCell ref="E56:E57"/>
    <mergeCell ref="C58:C59"/>
    <mergeCell ref="D58:D59"/>
    <mergeCell ref="E58:E59"/>
    <mergeCell ref="C68:C69"/>
    <mergeCell ref="D68:D69"/>
    <mergeCell ref="E68:E69"/>
    <mergeCell ref="C70:C71"/>
    <mergeCell ref="D70:D71"/>
    <mergeCell ref="E70:E71"/>
    <mergeCell ref="C64:C65"/>
    <mergeCell ref="D64:D65"/>
    <mergeCell ref="E64:E65"/>
    <mergeCell ref="C66:C67"/>
    <mergeCell ref="D66:D67"/>
    <mergeCell ref="E66:E67"/>
    <mergeCell ref="C76:C77"/>
    <mergeCell ref="D76:D77"/>
    <mergeCell ref="E76:E77"/>
    <mergeCell ref="C78:C79"/>
    <mergeCell ref="D78:D79"/>
    <mergeCell ref="E78:E79"/>
    <mergeCell ref="C72:C73"/>
    <mergeCell ref="D72:D73"/>
    <mergeCell ref="E72:E73"/>
    <mergeCell ref="C74:C75"/>
    <mergeCell ref="D74:D75"/>
    <mergeCell ref="E74:E75"/>
    <mergeCell ref="C84:C85"/>
    <mergeCell ref="D84:D85"/>
    <mergeCell ref="E84:E85"/>
    <mergeCell ref="C86:C87"/>
    <mergeCell ref="D86:D87"/>
    <mergeCell ref="E86:E87"/>
    <mergeCell ref="C80:C81"/>
    <mergeCell ref="D80:D81"/>
    <mergeCell ref="E80:E81"/>
    <mergeCell ref="C82:C83"/>
    <mergeCell ref="D82:D83"/>
    <mergeCell ref="E82:E83"/>
    <mergeCell ref="C92:C93"/>
    <mergeCell ref="D92:D93"/>
    <mergeCell ref="E92:E93"/>
    <mergeCell ref="C94:C95"/>
    <mergeCell ref="D94:D95"/>
    <mergeCell ref="E94:E95"/>
    <mergeCell ref="C88:C89"/>
    <mergeCell ref="D88:D89"/>
    <mergeCell ref="E88:E89"/>
    <mergeCell ref="C90:C91"/>
    <mergeCell ref="D90:D91"/>
    <mergeCell ref="E90:E91"/>
    <mergeCell ref="A138:A140"/>
    <mergeCell ref="C100:C101"/>
    <mergeCell ref="D100:D101"/>
    <mergeCell ref="E100:E101"/>
    <mergeCell ref="A102:A104"/>
    <mergeCell ref="C96:C97"/>
    <mergeCell ref="D96:D97"/>
    <mergeCell ref="E96:E97"/>
    <mergeCell ref="C98:C99"/>
    <mergeCell ref="D98:D99"/>
    <mergeCell ref="E98:E99"/>
  </mergeCells>
  <pageMargins left="0.31496062992125984" right="0.31496062992125984" top="0.55118110236220474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2016-02-08T03:24:09Z</dcterms:modified>
</cp:coreProperties>
</file>